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Приложение 1 к паспорту" sheetId="1" r:id="rId1"/>
    <sheet name="Приложение 2 к паспорту" sheetId="2" r:id="rId2"/>
    <sheet name="Приложение 3" sheetId="3" r:id="rId3"/>
    <sheet name="приложение 5" sheetId="4" r:id="rId4"/>
    <sheet name="Лист2" sheetId="5" r:id="rId5"/>
    <sheet name="Лист3" sheetId="6" r:id="rId6"/>
  </sheets>
  <calcPr calcId="145621"/>
</workbook>
</file>

<file path=xl/calcChain.xml><?xml version="1.0" encoding="utf-8"?>
<calcChain xmlns="http://schemas.openxmlformats.org/spreadsheetml/2006/main">
  <c r="J14" i="3" l="1"/>
  <c r="D11" i="4"/>
  <c r="E11" i="4"/>
  <c r="F11" i="4"/>
  <c r="D12" i="4"/>
  <c r="E12" i="4"/>
  <c r="F12" i="4"/>
  <c r="F13" i="4"/>
  <c r="D14" i="4"/>
  <c r="E14" i="4"/>
  <c r="F14" i="4"/>
  <c r="D15" i="4"/>
  <c r="E15" i="4"/>
  <c r="F15" i="4"/>
  <c r="G18" i="4"/>
  <c r="G19" i="4"/>
  <c r="G21" i="4"/>
  <c r="G22" i="4"/>
  <c r="G23" i="4"/>
  <c r="G26" i="4"/>
  <c r="G27" i="4"/>
  <c r="G29" i="4"/>
  <c r="G30" i="4"/>
  <c r="K19" i="3"/>
  <c r="K15" i="3"/>
  <c r="K12" i="3"/>
  <c r="J18" i="3"/>
  <c r="D11" i="2"/>
  <c r="E11" i="2"/>
  <c r="F11" i="2"/>
  <c r="G11" i="2"/>
  <c r="H11" i="2"/>
  <c r="D12" i="2"/>
  <c r="E12" i="2"/>
  <c r="F12" i="2"/>
  <c r="G12" i="2"/>
  <c r="H12" i="2"/>
  <c r="E10" i="2"/>
  <c r="F10" i="2"/>
  <c r="G10" i="2"/>
  <c r="H10" i="2"/>
  <c r="D10" i="2"/>
  <c r="G15" i="4" l="1"/>
  <c r="G14" i="4"/>
  <c r="G11" i="4"/>
  <c r="G12" i="4"/>
</calcChain>
</file>

<file path=xl/sharedStrings.xml><?xml version="1.0" encoding="utf-8"?>
<sst xmlns="http://schemas.openxmlformats.org/spreadsheetml/2006/main" count="277" uniqueCount="136">
  <si>
    <t>Вес показателя</t>
  </si>
  <si>
    <t>2012 год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</si>
  <si>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</si>
  <si>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</si>
  <si>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 xml:space="preserve">Цели, задачи, показатели    </t>
  </si>
  <si>
    <t>Единица измерения</t>
  </si>
  <si>
    <t>Источник информации</t>
  </si>
  <si>
    <t>2013 год</t>
  </si>
  <si>
    <t>2014 год</t>
  </si>
  <si>
    <t>2015 год</t>
  </si>
  <si>
    <t>2016 год</t>
  </si>
  <si>
    <t>Плановый период</t>
  </si>
  <si>
    <t>Значения целевых показателей</t>
  </si>
  <si>
    <t>№ п/п</t>
  </si>
  <si>
    <t>Цели,  целевые показатели</t>
  </si>
  <si>
    <t xml:space="preserve">2015 год </t>
  </si>
  <si>
    <t xml:space="preserve">2016 год 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</si>
  <si>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</si>
  <si>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</si>
  <si>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</si>
  <si>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</si>
  <si>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Расходы</t>
  </si>
  <si>
    <t>ГРБС</t>
  </si>
  <si>
    <t>ЦСР</t>
  </si>
  <si>
    <t>ВР</t>
  </si>
  <si>
    <t>Итого на период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</si>
  <si>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</si>
  <si>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</si>
  <si>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</si>
  <si>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</si>
  <si>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Подпрограмма 1</t>
  </si>
  <si>
    <t>всего расходные обязательства по подпрограмме</t>
  </si>
  <si>
    <t>…</t>
  </si>
  <si>
    <t xml:space="preserve">всего расходные обязательства </t>
  </si>
  <si>
    <t>РзПр</t>
  </si>
  <si>
    <t>2014  год</t>
  </si>
  <si>
    <t>(тыс.руб.),  годы</t>
  </si>
  <si>
    <t>Подпрограмма 2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</si>
  <si>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</si>
  <si>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</si>
  <si>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</si>
  <si>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</si>
  <si>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</si>
  <si>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</si>
  <si>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</si>
  <si>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 xml:space="preserve">внебюджетные  источники                 </t>
  </si>
  <si>
    <t>юридические лица</t>
  </si>
  <si>
    <t xml:space="preserve">федеральный бюджет  </t>
  </si>
  <si>
    <t>Оценка расходов (тыс. руб.), годы</t>
  </si>
  <si>
    <t>Количество зарегистрированных пожаров</t>
  </si>
  <si>
    <t>ед.</t>
  </si>
  <si>
    <t>153</t>
  </si>
  <si>
    <t>130</t>
  </si>
  <si>
    <t>80</t>
  </si>
  <si>
    <t>75</t>
  </si>
  <si>
    <t>50</t>
  </si>
  <si>
    <t>статистика ОНД</t>
  </si>
  <si>
    <t>Количество населения, погибшего при пожарах</t>
  </si>
  <si>
    <t>15</t>
  </si>
  <si>
    <t>12</t>
  </si>
  <si>
    <t>10</t>
  </si>
  <si>
    <t>5</t>
  </si>
  <si>
    <t>3</t>
  </si>
  <si>
    <t>Количество населения, спасенного при пожарах</t>
  </si>
  <si>
    <t>20</t>
  </si>
  <si>
    <t>25</t>
  </si>
  <si>
    <t>35</t>
  </si>
  <si>
    <t>Количество населения, получившего травмы на пожарах</t>
  </si>
  <si>
    <t>7</t>
  </si>
  <si>
    <t>6</t>
  </si>
  <si>
    <t>4</t>
  </si>
  <si>
    <t>Количество погибших на водных объектах</t>
  </si>
  <si>
    <t>статистика ГИМС</t>
  </si>
  <si>
    <t>Количество спасенных в происшествиях на водных объектах</t>
  </si>
  <si>
    <t>Количество чрезвычайных ситуаций</t>
  </si>
  <si>
    <t>АТК</t>
  </si>
  <si>
    <t>Количество террористических актов</t>
  </si>
  <si>
    <t>8</t>
  </si>
  <si>
    <t>1</t>
  </si>
  <si>
    <t>14</t>
  </si>
  <si>
    <t>30</t>
  </si>
  <si>
    <t>2</t>
  </si>
  <si>
    <t>0</t>
  </si>
  <si>
    <t>1.</t>
  </si>
  <si>
    <t>1.1.</t>
  </si>
  <si>
    <t>1.2.</t>
  </si>
  <si>
    <t>1.3.</t>
  </si>
  <si>
    <t>2.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</si>
  <si>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</si>
  <si>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</si>
  <si>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</si>
  <si>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</si>
  <si>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</si>
  <si>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</si>
  <si>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</si>
  <si>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</si>
  <si>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</si>
  <si>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3.</t>
  </si>
  <si>
    <t>3.1.</t>
  </si>
  <si>
    <t>Количество происшествий на водных объектах</t>
  </si>
  <si>
    <t>2.10.</t>
  </si>
  <si>
    <t>2.11.</t>
  </si>
  <si>
    <t>22</t>
  </si>
  <si>
    <t>18</t>
  </si>
  <si>
    <t>13</t>
  </si>
  <si>
    <t>чел.</t>
  </si>
  <si>
    <t xml:space="preserve">Приложение № 1  к Паспорту муниципальной программы Шушенского сельсовета «Защита населения от чрезвычайных   ситуаций природного и техногенного  характера  и обеспечение  пожарной безопасности"    
</t>
  </si>
  <si>
    <t xml:space="preserve">Количество погибших, травмированных и пострадавших при чрезвычайных ситуациях,  пожарах.
      </t>
  </si>
  <si>
    <t xml:space="preserve">Количество  населения,  спасенного при  чрезвычайных ситуациях, пожарах.  
</t>
  </si>
  <si>
    <r>
      <rPr>
        <b/>
        <sz val="11"/>
        <color theme="1"/>
        <rFont val="Times New Roman"/>
        <family val="1"/>
        <charset val="204"/>
      </rPr>
      <t>Задача 1.</t>
    </r>
    <r>
      <rPr>
        <sz val="11"/>
        <color theme="1"/>
        <rFont val="Times New Roman"/>
        <family val="1"/>
        <charset val="204"/>
      </rPr>
      <t xml:space="preserve">   Обеспечение эффектовного предупреждения и ликвидации чрезвычайных ситуаций природного и техногенного характера, а также участие в ликвидации последствий террорстических акций и военных действий
    </t>
    </r>
  </si>
  <si>
    <r>
      <rPr>
        <b/>
        <sz val="11"/>
        <color theme="1"/>
        <rFont val="Times New Roman"/>
        <family val="1"/>
        <charset val="204"/>
      </rPr>
      <t xml:space="preserve">Подпрограмма 1. </t>
    </r>
    <r>
      <rPr>
        <sz val="11"/>
        <color theme="1"/>
        <rFont val="Times New Roman"/>
        <family val="1"/>
        <charset val="204"/>
      </rPr>
      <t>Предупреждение , спасените, помощь</t>
    </r>
  </si>
  <si>
    <t>Количество населения погибшего, травмированного и  пострадавшего при чрезвычайных ситуациях</t>
  </si>
  <si>
    <t xml:space="preserve"> </t>
  </si>
  <si>
    <r>
      <rPr>
        <b/>
        <sz val="11"/>
        <color theme="1"/>
        <rFont val="Times New Roman"/>
        <family val="1"/>
        <charset val="204"/>
      </rPr>
      <t xml:space="preserve">Задача 2. </t>
    </r>
    <r>
      <rPr>
        <sz val="11"/>
        <color theme="1"/>
        <rFont val="Times New Roman"/>
        <family val="1"/>
        <charset val="204"/>
      </rPr>
      <t xml:space="preserve">  Обеспечение первичных мер пожарной безопасности на территории населенных пунктов</t>
    </r>
  </si>
  <si>
    <r>
      <rPr>
        <b/>
        <sz val="11"/>
        <color theme="1"/>
        <rFont val="Times New Roman"/>
        <family val="1"/>
        <charset val="204"/>
      </rPr>
      <t xml:space="preserve">Подпрограмма 2. </t>
    </r>
    <r>
      <rPr>
        <sz val="11"/>
        <color theme="1"/>
        <rFont val="Times New Roman"/>
        <family val="1"/>
        <charset val="204"/>
      </rPr>
      <t>Обеспечение пожарной безопасности населенных пунктов</t>
    </r>
  </si>
  <si>
    <t>Количество населения погибшего, травмированного и  пострадавшего при пожарах</t>
  </si>
  <si>
    <t>Количество населения, спасенного при пожарах и чрезвычайных ситуациях</t>
  </si>
  <si>
    <r>
      <rPr>
        <b/>
        <sz val="11"/>
        <color theme="1"/>
        <rFont val="Times New Roman"/>
        <family val="1"/>
        <charset val="204"/>
      </rPr>
      <t>Цель</t>
    </r>
    <r>
      <rPr>
        <sz val="11"/>
        <color theme="1"/>
        <rFont val="Times New Roman"/>
        <family val="1"/>
        <charset val="204"/>
      </rPr>
      <t xml:space="preserve"> - Обеспечение   эффективной  деятельности и управления в системе гражданской  обороны, защиты населения и территорий от  чрезвычайных  ситуаций, обеспечения пожарной безопасности    
   </t>
    </r>
  </si>
  <si>
    <t xml:space="preserve">Количество количество чрезвычайных ситуаций и пожаров
 </t>
  </si>
  <si>
    <r>
      <rPr>
        <b/>
        <sz val="11"/>
        <color theme="1"/>
        <rFont val="Times New Roman"/>
        <family val="1"/>
        <charset val="204"/>
      </rPr>
      <t>Цель</t>
    </r>
    <r>
      <rPr>
        <sz val="11"/>
        <color theme="1"/>
        <rFont val="Times New Roman"/>
        <family val="1"/>
        <charset val="204"/>
      </rPr>
      <t xml:space="preserve"> - Обеспечение   эффективной  деятельности  и управления в системе  защиты населения и территорий от  чрезвычайных  ситуаций, обеспечения пожарной безопасности   
   </t>
    </r>
  </si>
  <si>
    <t xml:space="preserve">количество деструктивных  событий  (количество  индикаторы и  чрезвычайных ситуаций,  пожаров)
 </t>
  </si>
  <si>
    <t xml:space="preserve">количество    погибших,    травмированных и пострадавших при чрезвычайных ситуациях,  пожарах
      </t>
  </si>
  <si>
    <t xml:space="preserve">количество  населения,  спасенного при  чрезвычайных ситуациях, пожарах   
</t>
  </si>
  <si>
    <t xml:space="preserve">Приложение № 2  к Паспорту муниципальной программы Шушенского сельсовета   «Защита населения от чрезвычайных   ситуаций природного и техногенного  характера и обеспечение пожарной безопасности"    </t>
  </si>
  <si>
    <t xml:space="preserve">Защита населения от чрезвычайных   ситуаций природного и техногенного  характера и обеспечение   пожарной безопасности"   </t>
  </si>
  <si>
    <t>Предупреждение, спасение, помощь</t>
  </si>
  <si>
    <t>Обеспечение пожарной безопасности населенных пунктов</t>
  </si>
  <si>
    <t>администрация сельсовета</t>
  </si>
  <si>
    <t>Информация о распределении планируемых расходов по отдельным мероприятиям программы, подпрограммам муниципальной программы Шушенского сельсовета</t>
  </si>
  <si>
    <t xml:space="preserve">Приложение № 5  к муниципальной программе Шушенского сельсовета «Защита населения от чрезвычайных   ситуаций природного и техногенного  характера и обеспечение   пожарной безопасности"           </t>
  </si>
  <si>
    <t>Информация о ресурсном обеспечении и прогнозной оценке расходов на реализацию целей муниципальной программы Шушенского сельсовета с учетом источников финансирования, в том числе по уровням бюджетной системы</t>
  </si>
  <si>
    <t>бюджет поселения</t>
  </si>
  <si>
    <t>Защита населения от чрезвычайных   ситуаций природного и техногенного  характера и обеспечение пожарной безопасности   Шушенского сельсовета</t>
  </si>
  <si>
    <t>Обеспечение первичных мер пожарной безопасности  на территории  населенных пунктов</t>
  </si>
  <si>
    <t xml:space="preserve">Приложение № 3  к муниципальной программе Шушенского сельсовета «Защита населения от чрезвычайных   ситуаций природного и техногенного  характера и обеспечение   пожарной  безопасности"    </t>
  </si>
  <si>
    <t>данные  пожарного поста с.Шушь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</si>
</sst>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/>
    </xf>
    <xf numFmtId="4" fontId="8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9"/>
  <sheetViews>
    <sheetView topLeftCell="A7" workbookViewId="0">
      <selection activeCell="D10" sqref="D10"/>
    </sheetView>
  </sheetViews>
  <sheetFormatPr defaultRowHeight="15" x14ac:dyDescent="0.25"/>
  <cols>
    <col min="1" max="1" width="7" customWidth="1"/>
    <col min="2" max="2" width="41.28515625" customWidth="1"/>
    <col min="3" max="3" width="10.5703125" customWidth="1"/>
    <col min="4" max="4" width="11.7109375" customWidth="1"/>
    <col min="5" max="5" width="15.5703125" customWidth="1"/>
    <col min="6" max="7" width="11.28515625" customWidth="1"/>
    <col min="8" max="8" width="11.42578125" customWidth="1"/>
    <col min="9" max="10" width="11.85546875" customWidth="1"/>
    <col min="11" max="11" width="9.5703125" customWidth="1"/>
    <col min="12" max="12" width="9.140625" hidden="1" customWidth="1"/>
  </cols>
  <sheetData>
    <row r="1" spans="1:67" ht="107.25" customHeight="1" x14ac:dyDescent="0.25">
      <c r="G1" s="54" t="s">
        <v>106</v>
      </c>
      <c r="H1" s="54"/>
      <c r="I1" s="54"/>
      <c r="J1" s="54"/>
    </row>
    <row r="3" spans="1:67" x14ac:dyDescent="0.25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</row>
    <row r="5" spans="1:67" ht="17.25" customHeight="1" x14ac:dyDescent="0.25">
      <c r="A5" s="57" t="s">
        <v>3</v>
      </c>
      <c r="B5" s="57" t="s">
        <v>4</v>
      </c>
      <c r="C5" s="57" t="s">
        <v>5</v>
      </c>
      <c r="D5" s="53" t="s">
        <v>0</v>
      </c>
      <c r="E5" s="57" t="s">
        <v>6</v>
      </c>
      <c r="F5" s="53" t="s">
        <v>1</v>
      </c>
      <c r="G5" s="53" t="s">
        <v>7</v>
      </c>
      <c r="H5" s="53" t="s">
        <v>8</v>
      </c>
      <c r="I5" s="53" t="s">
        <v>9</v>
      </c>
      <c r="J5" s="53" t="s">
        <v>10</v>
      </c>
    </row>
    <row r="6" spans="1:67" ht="6.75" customHeight="1" x14ac:dyDescent="0.25">
      <c r="A6" s="64"/>
      <c r="B6" s="64"/>
      <c r="C6" s="64"/>
      <c r="D6" s="53"/>
      <c r="E6" s="64"/>
      <c r="F6" s="53"/>
      <c r="G6" s="53"/>
      <c r="H6" s="53"/>
      <c r="I6" s="53"/>
      <c r="J6" s="53"/>
    </row>
    <row r="7" spans="1:67" x14ac:dyDescent="0.25">
      <c r="A7" s="58"/>
      <c r="B7" s="58"/>
      <c r="C7" s="58"/>
      <c r="D7" s="53"/>
      <c r="E7" s="58"/>
      <c r="F7" s="53"/>
      <c r="G7" s="53"/>
      <c r="H7" s="53"/>
      <c r="I7" s="53"/>
      <c r="J7" s="53"/>
    </row>
    <row r="8" spans="1:67" ht="33" customHeight="1" x14ac:dyDescent="0.25">
      <c r="A8" s="25" t="s">
        <v>83</v>
      </c>
      <c r="B8" s="55" t="s">
        <v>117</v>
      </c>
      <c r="C8" s="55"/>
      <c r="D8" s="55"/>
      <c r="E8" s="55"/>
      <c r="F8" s="55"/>
      <c r="G8" s="55"/>
      <c r="H8" s="55"/>
      <c r="I8" s="55"/>
      <c r="J8" s="56"/>
    </row>
    <row r="9" spans="1:67" ht="59.25" customHeight="1" x14ac:dyDescent="0.25">
      <c r="A9" s="25" t="s">
        <v>84</v>
      </c>
      <c r="B9" s="24" t="s">
        <v>118</v>
      </c>
      <c r="C9" s="25" t="s">
        <v>50</v>
      </c>
      <c r="D9" s="25"/>
      <c r="E9" s="17" t="s">
        <v>135</v>
      </c>
      <c r="F9" s="36" t="s">
        <v>61</v>
      </c>
      <c r="G9" s="36" t="s">
        <v>81</v>
      </c>
      <c r="H9" s="36" t="s">
        <v>81</v>
      </c>
      <c r="I9" s="36" t="s">
        <v>81</v>
      </c>
      <c r="J9" s="36" t="s">
        <v>81</v>
      </c>
    </row>
    <row r="10" spans="1:67" ht="50.25" customHeight="1" x14ac:dyDescent="0.25">
      <c r="A10" s="23" t="s">
        <v>85</v>
      </c>
      <c r="B10" s="22" t="s">
        <v>107</v>
      </c>
      <c r="C10" s="19" t="s">
        <v>105</v>
      </c>
      <c r="D10" s="50" t="s">
        <v>112</v>
      </c>
      <c r="E10" s="17" t="s">
        <v>135</v>
      </c>
      <c r="F10" s="36" t="s">
        <v>68</v>
      </c>
      <c r="G10" s="36" t="s">
        <v>61</v>
      </c>
      <c r="H10" s="36" t="s">
        <v>70</v>
      </c>
      <c r="I10" s="36" t="s">
        <v>62</v>
      </c>
      <c r="J10" s="36" t="s">
        <v>81</v>
      </c>
    </row>
    <row r="11" spans="1:67" s="16" customFormat="1" ht="48.75" customHeight="1" x14ac:dyDescent="0.25">
      <c r="A11" s="25" t="s">
        <v>86</v>
      </c>
      <c r="B11" s="21" t="s">
        <v>108</v>
      </c>
      <c r="C11" s="45" t="s">
        <v>105</v>
      </c>
      <c r="D11" s="20"/>
      <c r="E11" s="17" t="s">
        <v>135</v>
      </c>
      <c r="F11" s="36" t="s">
        <v>69</v>
      </c>
      <c r="G11" s="36" t="s">
        <v>69</v>
      </c>
      <c r="H11" s="36" t="s">
        <v>77</v>
      </c>
      <c r="I11" s="36" t="s">
        <v>60</v>
      </c>
      <c r="J11" s="36" t="s">
        <v>59</v>
      </c>
    </row>
    <row r="12" spans="1:67" ht="33.75" customHeight="1" x14ac:dyDescent="0.25">
      <c r="A12" s="57" t="s">
        <v>87</v>
      </c>
      <c r="B12" s="65" t="s">
        <v>109</v>
      </c>
      <c r="C12" s="66"/>
      <c r="D12" s="66"/>
      <c r="E12" s="66"/>
      <c r="F12" s="66"/>
      <c r="G12" s="66"/>
      <c r="H12" s="66"/>
      <c r="I12" s="66"/>
      <c r="J12" s="67"/>
    </row>
    <row r="13" spans="1:67" ht="18.75" customHeight="1" x14ac:dyDescent="0.25">
      <c r="A13" s="58"/>
      <c r="B13" s="59" t="s">
        <v>110</v>
      </c>
      <c r="C13" s="60"/>
      <c r="D13" s="60"/>
      <c r="E13" s="60"/>
      <c r="F13" s="60"/>
      <c r="G13" s="60"/>
      <c r="H13" s="60"/>
      <c r="I13" s="60"/>
      <c r="J13" s="68"/>
    </row>
    <row r="14" spans="1:67" ht="1.5" hidden="1" customHeight="1" x14ac:dyDescent="0.25">
      <c r="A14" s="25" t="s">
        <v>88</v>
      </c>
      <c r="B14" s="21" t="s">
        <v>49</v>
      </c>
      <c r="C14" s="17" t="s">
        <v>50</v>
      </c>
      <c r="D14" s="17"/>
      <c r="E14" s="17" t="s">
        <v>56</v>
      </c>
      <c r="F14" s="17" t="s">
        <v>51</v>
      </c>
      <c r="G14" s="17" t="s">
        <v>52</v>
      </c>
      <c r="H14" s="17" t="s">
        <v>53</v>
      </c>
      <c r="I14" s="17" t="s">
        <v>54</v>
      </c>
      <c r="J14" s="17" t="s">
        <v>55</v>
      </c>
    </row>
    <row r="15" spans="1:67" ht="31.5" hidden="1" customHeight="1" x14ac:dyDescent="0.25">
      <c r="A15" s="25" t="s">
        <v>89</v>
      </c>
      <c r="B15" s="21" t="s">
        <v>57</v>
      </c>
      <c r="C15" s="17" t="s">
        <v>105</v>
      </c>
      <c r="D15" s="17"/>
      <c r="E15" s="17" t="s">
        <v>56</v>
      </c>
      <c r="F15" s="17" t="s">
        <v>58</v>
      </c>
      <c r="G15" s="17" t="s">
        <v>59</v>
      </c>
      <c r="H15" s="17" t="s">
        <v>60</v>
      </c>
      <c r="I15" s="17" t="s">
        <v>61</v>
      </c>
      <c r="J15" s="17" t="s">
        <v>62</v>
      </c>
    </row>
    <row r="16" spans="1:67" s="12" customFormat="1" ht="30.75" hidden="1" customHeight="1" x14ac:dyDescent="0.25">
      <c r="A16" s="25" t="s">
        <v>90</v>
      </c>
      <c r="B16" s="21" t="s">
        <v>63</v>
      </c>
      <c r="C16" s="17" t="s">
        <v>105</v>
      </c>
      <c r="D16" s="17"/>
      <c r="E16" s="17" t="s">
        <v>56</v>
      </c>
      <c r="F16" s="17" t="s">
        <v>60</v>
      </c>
      <c r="G16" s="17" t="s">
        <v>58</v>
      </c>
      <c r="H16" s="17" t="s">
        <v>64</v>
      </c>
      <c r="I16" s="17" t="s">
        <v>65</v>
      </c>
      <c r="J16" s="17" t="s">
        <v>66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</row>
    <row r="17" spans="1:67" s="13" customFormat="1" ht="34.5" hidden="1" customHeight="1" x14ac:dyDescent="0.25">
      <c r="A17" s="25" t="s">
        <v>91</v>
      </c>
      <c r="B17" s="21" t="s">
        <v>67</v>
      </c>
      <c r="C17" s="17" t="s">
        <v>105</v>
      </c>
      <c r="D17" s="17"/>
      <c r="E17" s="17" t="s">
        <v>56</v>
      </c>
      <c r="F17" s="17" t="s">
        <v>68</v>
      </c>
      <c r="G17" s="17" t="s">
        <v>69</v>
      </c>
      <c r="H17" s="17" t="s">
        <v>61</v>
      </c>
      <c r="I17" s="17" t="s">
        <v>70</v>
      </c>
      <c r="J17" s="17" t="s">
        <v>62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</row>
    <row r="18" spans="1:67" s="13" customFormat="1" ht="34.5" hidden="1" customHeight="1" x14ac:dyDescent="0.25">
      <c r="A18" s="25" t="s">
        <v>92</v>
      </c>
      <c r="B18" s="21" t="s">
        <v>99</v>
      </c>
      <c r="C18" s="17" t="s">
        <v>50</v>
      </c>
      <c r="D18" s="17"/>
      <c r="E18" s="17" t="s">
        <v>72</v>
      </c>
      <c r="F18" s="17" t="s">
        <v>102</v>
      </c>
      <c r="G18" s="17" t="s">
        <v>64</v>
      </c>
      <c r="H18" s="17" t="s">
        <v>103</v>
      </c>
      <c r="I18" s="17" t="s">
        <v>58</v>
      </c>
      <c r="J18" s="17" t="s">
        <v>104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</row>
    <row r="19" spans="1:67" s="13" customFormat="1" ht="29.25" hidden="1" customHeight="1" x14ac:dyDescent="0.25">
      <c r="A19" s="25" t="s">
        <v>93</v>
      </c>
      <c r="B19" s="21" t="s">
        <v>71</v>
      </c>
      <c r="C19" s="17" t="s">
        <v>105</v>
      </c>
      <c r="D19" s="17"/>
      <c r="E19" s="17" t="s">
        <v>72</v>
      </c>
      <c r="F19" s="17" t="s">
        <v>60</v>
      </c>
      <c r="G19" s="17" t="s">
        <v>77</v>
      </c>
      <c r="H19" s="17" t="s">
        <v>70</v>
      </c>
      <c r="I19" s="17" t="s">
        <v>62</v>
      </c>
      <c r="J19" s="17" t="s">
        <v>78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</row>
    <row r="20" spans="1:67" s="13" customFormat="1" ht="36.75" hidden="1" customHeight="1" x14ac:dyDescent="0.25">
      <c r="A20" s="25" t="s">
        <v>94</v>
      </c>
      <c r="B20" s="21" t="s">
        <v>73</v>
      </c>
      <c r="C20" s="17" t="s">
        <v>105</v>
      </c>
      <c r="D20" s="17"/>
      <c r="E20" s="17" t="s">
        <v>72</v>
      </c>
      <c r="F20" s="17" t="s">
        <v>60</v>
      </c>
      <c r="G20" s="17" t="s">
        <v>79</v>
      </c>
      <c r="H20" s="17" t="s">
        <v>64</v>
      </c>
      <c r="I20" s="17" t="s">
        <v>65</v>
      </c>
      <c r="J20" s="17" t="s">
        <v>80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</row>
    <row r="21" spans="1:67" s="14" customFormat="1" ht="43.5" customHeight="1" x14ac:dyDescent="0.25">
      <c r="A21" s="25" t="s">
        <v>95</v>
      </c>
      <c r="B21" s="21" t="s">
        <v>74</v>
      </c>
      <c r="C21" s="17" t="s">
        <v>50</v>
      </c>
      <c r="D21" s="17"/>
      <c r="E21" s="17" t="s">
        <v>135</v>
      </c>
      <c r="F21" s="17" t="s">
        <v>82</v>
      </c>
      <c r="G21" s="17" t="s">
        <v>78</v>
      </c>
      <c r="H21" s="17" t="s">
        <v>78</v>
      </c>
      <c r="I21" s="17" t="s">
        <v>78</v>
      </c>
      <c r="J21" s="17" t="s">
        <v>78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</row>
    <row r="22" spans="1:67" s="14" customFormat="1" ht="45.75" customHeight="1" x14ac:dyDescent="0.25">
      <c r="A22" s="44" t="s">
        <v>96</v>
      </c>
      <c r="B22" s="21" t="s">
        <v>111</v>
      </c>
      <c r="C22" s="17" t="s">
        <v>105</v>
      </c>
      <c r="D22" s="17"/>
      <c r="E22" s="17" t="s">
        <v>135</v>
      </c>
      <c r="F22" s="17" t="s">
        <v>61</v>
      </c>
      <c r="G22" s="17" t="s">
        <v>70</v>
      </c>
      <c r="H22" s="17" t="s">
        <v>62</v>
      </c>
      <c r="I22" s="17" t="s">
        <v>81</v>
      </c>
      <c r="J22" s="17" t="s">
        <v>78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</row>
    <row r="23" spans="1:67" s="14" customFormat="1" ht="46.5" customHeight="1" x14ac:dyDescent="0.25">
      <c r="A23" s="44" t="s">
        <v>100</v>
      </c>
      <c r="B23" s="21" t="s">
        <v>116</v>
      </c>
      <c r="C23" s="17" t="s">
        <v>105</v>
      </c>
      <c r="D23" s="17" t="s">
        <v>112</v>
      </c>
      <c r="E23" s="17" t="s">
        <v>135</v>
      </c>
      <c r="F23" s="17" t="s">
        <v>62</v>
      </c>
      <c r="G23" s="17" t="s">
        <v>62</v>
      </c>
      <c r="H23" s="17" t="s">
        <v>70</v>
      </c>
      <c r="I23" s="17" t="s">
        <v>61</v>
      </c>
      <c r="J23" s="17" t="s">
        <v>69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</row>
    <row r="24" spans="1:67" s="14" customFormat="1" ht="19.5" hidden="1" customHeight="1" x14ac:dyDescent="0.25">
      <c r="A24" s="44" t="s">
        <v>101</v>
      </c>
      <c r="B24" s="21" t="s">
        <v>76</v>
      </c>
      <c r="C24" s="17" t="s">
        <v>50</v>
      </c>
      <c r="D24" s="17"/>
      <c r="E24" s="17" t="s">
        <v>75</v>
      </c>
      <c r="F24" s="17" t="s">
        <v>82</v>
      </c>
      <c r="G24" s="17" t="s">
        <v>82</v>
      </c>
      <c r="H24" s="17" t="s">
        <v>82</v>
      </c>
      <c r="I24" s="17" t="s">
        <v>82</v>
      </c>
      <c r="J24" s="17" t="s">
        <v>82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</row>
    <row r="25" spans="1:67" ht="32.25" customHeight="1" x14ac:dyDescent="0.25">
      <c r="A25" s="57" t="s">
        <v>97</v>
      </c>
      <c r="B25" s="69" t="s">
        <v>113</v>
      </c>
      <c r="C25" s="69"/>
      <c r="D25" s="69"/>
      <c r="E25" s="69"/>
      <c r="F25" s="69"/>
      <c r="G25" s="69"/>
      <c r="H25" s="69"/>
      <c r="I25" s="69"/>
      <c r="J25" s="69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</row>
    <row r="26" spans="1:67" ht="21" customHeight="1" x14ac:dyDescent="0.25">
      <c r="A26" s="58"/>
      <c r="B26" s="59" t="s">
        <v>114</v>
      </c>
      <c r="C26" s="60"/>
      <c r="D26" s="60"/>
      <c r="E26" s="60"/>
      <c r="F26" s="61"/>
      <c r="G26" s="61"/>
      <c r="H26" s="61"/>
      <c r="I26" s="61"/>
      <c r="J26" s="62"/>
    </row>
    <row r="27" spans="1:67" ht="47.25" customHeight="1" x14ac:dyDescent="0.25">
      <c r="A27" s="47"/>
      <c r="B27" s="21" t="s">
        <v>49</v>
      </c>
      <c r="C27" s="17" t="s">
        <v>50</v>
      </c>
      <c r="D27" s="46"/>
      <c r="E27" s="17" t="s">
        <v>135</v>
      </c>
      <c r="F27" s="46" t="s">
        <v>61</v>
      </c>
      <c r="G27" s="48" t="s">
        <v>78</v>
      </c>
      <c r="H27" s="46" t="s">
        <v>78</v>
      </c>
      <c r="I27" s="48" t="s">
        <v>78</v>
      </c>
      <c r="J27" s="46" t="s">
        <v>78</v>
      </c>
    </row>
    <row r="28" spans="1:67" ht="46.5" customHeight="1" x14ac:dyDescent="0.25">
      <c r="A28" s="47"/>
      <c r="B28" s="21" t="s">
        <v>115</v>
      </c>
      <c r="C28" s="17" t="s">
        <v>105</v>
      </c>
      <c r="D28" s="46"/>
      <c r="E28" s="17" t="s">
        <v>135</v>
      </c>
      <c r="F28" s="46" t="s">
        <v>81</v>
      </c>
      <c r="G28" s="46" t="s">
        <v>78</v>
      </c>
      <c r="H28" s="46" t="s">
        <v>78</v>
      </c>
      <c r="I28" s="48" t="s">
        <v>78</v>
      </c>
      <c r="J28" s="46" t="s">
        <v>78</v>
      </c>
    </row>
    <row r="29" spans="1:67" ht="45" customHeight="1" x14ac:dyDescent="0.25">
      <c r="A29" s="25" t="s">
        <v>98</v>
      </c>
      <c r="B29" s="21" t="s">
        <v>63</v>
      </c>
      <c r="C29" s="17" t="s">
        <v>105</v>
      </c>
      <c r="D29" s="1"/>
      <c r="E29" s="17" t="s">
        <v>135</v>
      </c>
      <c r="F29" s="18">
        <v>3</v>
      </c>
      <c r="G29" s="18">
        <v>3</v>
      </c>
      <c r="H29" s="18">
        <v>4</v>
      </c>
      <c r="I29" s="18">
        <v>5</v>
      </c>
      <c r="J29" s="18">
        <v>6</v>
      </c>
    </row>
  </sheetData>
  <mergeCells count="19">
    <mergeCell ref="B25:J25"/>
    <mergeCell ref="D5:D7"/>
    <mergeCell ref="F5:F7"/>
    <mergeCell ref="G5:G7"/>
    <mergeCell ref="G1:J1"/>
    <mergeCell ref="B8:J8"/>
    <mergeCell ref="A12:A13"/>
    <mergeCell ref="A25:A26"/>
    <mergeCell ref="B26:J26"/>
    <mergeCell ref="A3:J3"/>
    <mergeCell ref="A5:A7"/>
    <mergeCell ref="B5:B7"/>
    <mergeCell ref="C5:C7"/>
    <mergeCell ref="E5:E7"/>
    <mergeCell ref="H5:H7"/>
    <mergeCell ref="I5:I7"/>
    <mergeCell ref="J5:J7"/>
    <mergeCell ref="B12:J12"/>
    <mergeCell ref="B13:J13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opLeftCell="A10" workbookViewId="0">
      <selection activeCell="G8" sqref="G8"/>
    </sheetView>
  </sheetViews>
  <sheetFormatPr defaultRowHeight="15" x14ac:dyDescent="0.25"/>
  <cols>
    <col min="1" max="1" width="7.28515625" customWidth="1"/>
    <col min="2" max="2" width="43.5703125" customWidth="1"/>
    <col min="3" max="3" width="14.42578125" customWidth="1"/>
    <col min="4" max="6" width="15.42578125" bestFit="1" customWidth="1"/>
    <col min="7" max="7" width="16.42578125" customWidth="1"/>
    <col min="8" max="8" width="15.140625" customWidth="1"/>
  </cols>
  <sheetData>
    <row r="1" spans="1:8" ht="39.75" customHeight="1" x14ac:dyDescent="0.25">
      <c r="F1" s="71" t="s">
        <v>123</v>
      </c>
      <c r="G1" s="71"/>
      <c r="H1" s="71"/>
    </row>
    <row r="2" spans="1:8" ht="72" customHeight="1" x14ac:dyDescent="0.25">
      <c r="F2" s="71"/>
      <c r="G2" s="71"/>
      <c r="H2" s="71"/>
    </row>
    <row r="4" spans="1:8" x14ac:dyDescent="0.25">
      <c r="A4" s="63" t="s">
        <v>12</v>
      </c>
      <c r="B4" s="63"/>
      <c r="C4" s="63"/>
      <c r="D4" s="63"/>
      <c r="E4" s="63"/>
      <c r="F4" s="63"/>
      <c r="G4" s="63"/>
      <c r="H4" s="63"/>
    </row>
    <row r="6" spans="1:8" ht="15" customHeight="1" x14ac:dyDescent="0.25">
      <c r="A6" s="72" t="s">
        <v>13</v>
      </c>
      <c r="B6" s="72" t="s">
        <v>14</v>
      </c>
      <c r="C6" s="72" t="s">
        <v>5</v>
      </c>
      <c r="D6" s="75" t="s">
        <v>1</v>
      </c>
      <c r="E6" s="75" t="s">
        <v>7</v>
      </c>
      <c r="F6" s="75" t="s">
        <v>8</v>
      </c>
      <c r="G6" s="75" t="s">
        <v>11</v>
      </c>
      <c r="H6" s="75"/>
    </row>
    <row r="7" spans="1:8" ht="9" customHeight="1" x14ac:dyDescent="0.25">
      <c r="A7" s="73"/>
      <c r="B7" s="73"/>
      <c r="C7" s="73"/>
      <c r="D7" s="75"/>
      <c r="E7" s="75"/>
      <c r="F7" s="75"/>
      <c r="G7" s="75"/>
      <c r="H7" s="75"/>
    </row>
    <row r="8" spans="1:8" ht="21" customHeight="1" x14ac:dyDescent="0.25">
      <c r="A8" s="74"/>
      <c r="B8" s="74"/>
      <c r="C8" s="74"/>
      <c r="D8" s="75"/>
      <c r="E8" s="75"/>
      <c r="F8" s="75"/>
      <c r="G8" s="2" t="s">
        <v>15</v>
      </c>
      <c r="H8" s="2" t="s">
        <v>16</v>
      </c>
    </row>
    <row r="9" spans="1:8" ht="33.75" customHeight="1" x14ac:dyDescent="0.25">
      <c r="A9" s="70" t="s">
        <v>119</v>
      </c>
      <c r="B9" s="70"/>
      <c r="C9" s="70"/>
      <c r="D9" s="70"/>
      <c r="E9" s="70"/>
      <c r="F9" s="70"/>
      <c r="G9" s="70"/>
      <c r="H9" s="70"/>
    </row>
    <row r="10" spans="1:8" ht="65.25" customHeight="1" x14ac:dyDescent="0.25">
      <c r="A10" s="23" t="s">
        <v>78</v>
      </c>
      <c r="B10" s="24" t="s">
        <v>120</v>
      </c>
      <c r="C10" s="23" t="s">
        <v>50</v>
      </c>
      <c r="D10" s="36" t="str">
        <f>'Приложение 1 к паспорту'!F9:F9</f>
        <v>5</v>
      </c>
      <c r="E10" s="36" t="str">
        <f>'Приложение 1 к паспорту'!G9:G9</f>
        <v>2</v>
      </c>
      <c r="F10" s="36" t="str">
        <f>'Приложение 1 к паспорту'!H9:H9</f>
        <v>2</v>
      </c>
      <c r="G10" s="36" t="str">
        <f>'Приложение 1 к паспорту'!I9:I9</f>
        <v>2</v>
      </c>
      <c r="H10" s="36" t="str">
        <f>'Приложение 1 к паспорту'!J9:J9</f>
        <v>2</v>
      </c>
    </row>
    <row r="11" spans="1:8" ht="48.75" customHeight="1" x14ac:dyDescent="0.25">
      <c r="A11" s="23" t="s">
        <v>81</v>
      </c>
      <c r="B11" s="22" t="s">
        <v>121</v>
      </c>
      <c r="C11" s="23" t="s">
        <v>105</v>
      </c>
      <c r="D11" s="36" t="str">
        <f>'Приложение 1 к паспорту'!F10:F10</f>
        <v>7</v>
      </c>
      <c r="E11" s="36" t="str">
        <f>'Приложение 1 к паспорту'!G10:G10</f>
        <v>5</v>
      </c>
      <c r="F11" s="36" t="str">
        <f>'Приложение 1 к паспорту'!H10:H10</f>
        <v>4</v>
      </c>
      <c r="G11" s="36" t="str">
        <f>'Приложение 1 к паспорту'!I10:I10</f>
        <v>3</v>
      </c>
      <c r="H11" s="36" t="str">
        <f>'Приложение 1 к паспорту'!J10:J10</f>
        <v>2</v>
      </c>
    </row>
    <row r="12" spans="1:8" ht="50.25" customHeight="1" x14ac:dyDescent="0.25">
      <c r="A12" s="25" t="s">
        <v>62</v>
      </c>
      <c r="B12" s="21" t="s">
        <v>122</v>
      </c>
      <c r="C12" s="45" t="s">
        <v>105</v>
      </c>
      <c r="D12" s="36" t="str">
        <f>'Приложение 1 к паспорту'!F11:F11</f>
        <v>6</v>
      </c>
      <c r="E12" s="36" t="str">
        <f>'Приложение 1 к паспорту'!G11:G11</f>
        <v>6</v>
      </c>
      <c r="F12" s="36" t="str">
        <f>'Приложение 1 к паспорту'!H11:H11</f>
        <v>8</v>
      </c>
      <c r="G12" s="36" t="str">
        <f>'Приложение 1 к паспорту'!I11:I11</f>
        <v>10</v>
      </c>
      <c r="H12" s="36" t="str">
        <f>'Приложение 1 к паспорту'!J11:J11</f>
        <v>12</v>
      </c>
    </row>
  </sheetData>
  <mergeCells count="10">
    <mergeCell ref="A9:H9"/>
    <mergeCell ref="F1:H2"/>
    <mergeCell ref="A4:H4"/>
    <mergeCell ref="A6:A8"/>
    <mergeCell ref="B6:B8"/>
    <mergeCell ref="C6:C8"/>
    <mergeCell ref="D6:D8"/>
    <mergeCell ref="E6:E8"/>
    <mergeCell ref="F6:F8"/>
    <mergeCell ref="G6:H7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A12" workbookViewId="0">
      <selection activeCell="K11" sqref="K11"/>
    </sheetView>
  </sheetViews>
  <sheetFormatPr defaultRowHeight="15" x14ac:dyDescent="0.25"/>
  <cols>
    <col min="1" max="1" width="25.5703125" customWidth="1"/>
    <col min="2" max="2" width="27.85546875" customWidth="1"/>
    <col min="3" max="3" width="20.140625" bestFit="1" customWidth="1"/>
    <col min="4" max="4" width="6.28515625" customWidth="1"/>
    <col min="5" max="5" width="4.140625" customWidth="1"/>
    <col min="6" max="6" width="5.28515625" customWidth="1"/>
    <col min="7" max="7" width="4.85546875" customWidth="1"/>
    <col min="8" max="8" width="11.42578125" customWidth="1"/>
    <col min="9" max="9" width="11.28515625" customWidth="1"/>
    <col min="10" max="10" width="13" customWidth="1"/>
    <col min="11" max="11" width="13.7109375" customWidth="1"/>
  </cols>
  <sheetData>
    <row r="1" spans="1:11" hidden="1" x14ac:dyDescent="0.25"/>
    <row r="2" spans="1:11" ht="15" customHeight="1" x14ac:dyDescent="0.25">
      <c r="I2" s="71" t="s">
        <v>134</v>
      </c>
      <c r="J2" s="71"/>
      <c r="K2" s="71"/>
    </row>
    <row r="3" spans="1:11" ht="110.25" customHeight="1" x14ac:dyDescent="0.25">
      <c r="I3" s="71"/>
      <c r="J3" s="71"/>
      <c r="K3" s="71"/>
    </row>
    <row r="5" spans="1:11" ht="39" customHeight="1" x14ac:dyDescent="0.25">
      <c r="A5" s="79" t="s">
        <v>128</v>
      </c>
      <c r="B5" s="79"/>
      <c r="C5" s="79"/>
      <c r="D5" s="79"/>
      <c r="E5" s="79"/>
      <c r="F5" s="79"/>
      <c r="G5" s="79"/>
      <c r="H5" s="79"/>
      <c r="I5" s="79"/>
      <c r="J5" s="79"/>
      <c r="K5" s="79"/>
    </row>
    <row r="7" spans="1:11" ht="21.75" customHeight="1" x14ac:dyDescent="0.25">
      <c r="A7" s="76" t="s">
        <v>17</v>
      </c>
      <c r="B7" s="76" t="s">
        <v>18</v>
      </c>
      <c r="C7" s="76" t="s">
        <v>19</v>
      </c>
      <c r="D7" s="76" t="s">
        <v>20</v>
      </c>
      <c r="E7" s="76"/>
      <c r="F7" s="76"/>
      <c r="G7" s="76"/>
      <c r="H7" s="76" t="s">
        <v>21</v>
      </c>
      <c r="I7" s="76"/>
      <c r="J7" s="76"/>
      <c r="K7" s="76"/>
    </row>
    <row r="8" spans="1:11" ht="21" customHeight="1" x14ac:dyDescent="0.25">
      <c r="A8" s="76"/>
      <c r="B8" s="76"/>
      <c r="C8" s="76"/>
      <c r="D8" s="76"/>
      <c r="E8" s="76"/>
      <c r="F8" s="76"/>
      <c r="G8" s="76"/>
      <c r="H8" s="76" t="s">
        <v>36</v>
      </c>
      <c r="I8" s="76"/>
      <c r="J8" s="76"/>
      <c r="K8" s="76"/>
    </row>
    <row r="9" spans="1:11" ht="30" customHeight="1" x14ac:dyDescent="0.25">
      <c r="A9" s="76"/>
      <c r="B9" s="76"/>
      <c r="C9" s="76"/>
      <c r="D9" s="76" t="s">
        <v>22</v>
      </c>
      <c r="E9" s="77" t="s">
        <v>34</v>
      </c>
      <c r="F9" s="76" t="s">
        <v>23</v>
      </c>
      <c r="G9" s="76" t="s">
        <v>24</v>
      </c>
      <c r="H9" s="76" t="s">
        <v>35</v>
      </c>
      <c r="I9" s="76" t="s">
        <v>15</v>
      </c>
      <c r="J9" s="76" t="s">
        <v>10</v>
      </c>
      <c r="K9" s="76" t="s">
        <v>25</v>
      </c>
    </row>
    <row r="10" spans="1:11" x14ac:dyDescent="0.25">
      <c r="A10" s="76"/>
      <c r="B10" s="76"/>
      <c r="C10" s="76"/>
      <c r="D10" s="76"/>
      <c r="E10" s="78"/>
      <c r="F10" s="76"/>
      <c r="G10" s="76"/>
      <c r="H10" s="76"/>
      <c r="I10" s="76"/>
      <c r="J10" s="76"/>
      <c r="K10" s="76"/>
    </row>
    <row r="11" spans="1:11" ht="61.5" customHeight="1" x14ac:dyDescent="0.25">
      <c r="A11" s="80" t="s">
        <v>26</v>
      </c>
      <c r="B11" s="80" t="s">
        <v>124</v>
      </c>
      <c r="C11" s="28" t="s">
        <v>27</v>
      </c>
      <c r="D11" s="29" t="s">
        <v>28</v>
      </c>
      <c r="E11" s="29" t="s">
        <v>28</v>
      </c>
      <c r="F11" s="29" t="s">
        <v>28</v>
      </c>
      <c r="G11" s="29" t="s">
        <v>28</v>
      </c>
      <c r="H11" s="83">
        <v>10000</v>
      </c>
      <c r="I11" s="83">
        <v>10000</v>
      </c>
      <c r="J11" s="40">
        <v>10000</v>
      </c>
      <c r="K11" s="84">
        <v>30000</v>
      </c>
    </row>
    <row r="12" spans="1:11" ht="51" customHeight="1" x14ac:dyDescent="0.25">
      <c r="A12" s="80"/>
      <c r="B12" s="80"/>
      <c r="C12" s="4" t="s">
        <v>29</v>
      </c>
      <c r="D12" s="5"/>
      <c r="E12" s="5"/>
      <c r="F12" s="5"/>
      <c r="G12" s="5"/>
      <c r="H12" s="5"/>
      <c r="I12" s="5"/>
      <c r="J12" s="5"/>
      <c r="K12" s="3">
        <f>H12+I12+J12</f>
        <v>0</v>
      </c>
    </row>
    <row r="13" spans="1:11" ht="35.25" customHeight="1" x14ac:dyDescent="0.25">
      <c r="A13" s="80"/>
      <c r="B13" s="80"/>
      <c r="C13" s="30" t="s">
        <v>127</v>
      </c>
      <c r="D13" s="31"/>
      <c r="E13" s="31" t="s">
        <v>28</v>
      </c>
      <c r="F13" s="31" t="s">
        <v>28</v>
      </c>
      <c r="G13" s="31" t="s">
        <v>28</v>
      </c>
      <c r="H13" s="39">
        <v>0</v>
      </c>
      <c r="I13" s="39">
        <v>0</v>
      </c>
      <c r="J13" s="39">
        <v>0</v>
      </c>
      <c r="K13" s="39">
        <v>0</v>
      </c>
    </row>
    <row r="14" spans="1:11" ht="49.5" customHeight="1" x14ac:dyDescent="0.25">
      <c r="A14" s="80" t="s">
        <v>30</v>
      </c>
      <c r="B14" s="80" t="s">
        <v>125</v>
      </c>
      <c r="C14" s="28" t="s">
        <v>31</v>
      </c>
      <c r="D14" s="29"/>
      <c r="E14" s="29" t="s">
        <v>28</v>
      </c>
      <c r="F14" s="29" t="s">
        <v>28</v>
      </c>
      <c r="G14" s="29" t="s">
        <v>28</v>
      </c>
      <c r="H14" s="83">
        <v>10000</v>
      </c>
      <c r="I14" s="83">
        <v>10000</v>
      </c>
      <c r="J14" s="40">
        <f t="shared" ref="J14" si="0">J16</f>
        <v>10000</v>
      </c>
      <c r="K14" s="84">
        <v>30000</v>
      </c>
    </row>
    <row r="15" spans="1:11" ht="36.75" customHeight="1" x14ac:dyDescent="0.25">
      <c r="A15" s="80"/>
      <c r="B15" s="80"/>
      <c r="C15" s="4" t="s">
        <v>29</v>
      </c>
      <c r="D15" s="5"/>
      <c r="E15" s="5" t="s">
        <v>28</v>
      </c>
      <c r="F15" s="5" t="s">
        <v>28</v>
      </c>
      <c r="G15" s="5" t="s">
        <v>28</v>
      </c>
      <c r="H15" s="42"/>
      <c r="I15" s="42"/>
      <c r="J15" s="42"/>
      <c r="K15" s="41">
        <f t="shared" ref="K15" si="1">H15+I15+J15</f>
        <v>0</v>
      </c>
    </row>
    <row r="16" spans="1:11" ht="32.25" customHeight="1" x14ac:dyDescent="0.25">
      <c r="A16" s="80"/>
      <c r="B16" s="80"/>
      <c r="C16" s="49" t="s">
        <v>127</v>
      </c>
      <c r="D16" s="31"/>
      <c r="E16" s="31" t="s">
        <v>28</v>
      </c>
      <c r="F16" s="31" t="s">
        <v>28</v>
      </c>
      <c r="G16" s="31" t="s">
        <v>28</v>
      </c>
      <c r="H16" s="39">
        <v>10000</v>
      </c>
      <c r="I16" s="39">
        <v>10000</v>
      </c>
      <c r="J16" s="39">
        <v>10000</v>
      </c>
      <c r="K16" s="43">
        <v>30000</v>
      </c>
    </row>
    <row r="17" spans="1:11" hidden="1" x14ac:dyDescent="0.25">
      <c r="A17" s="4" t="s">
        <v>32</v>
      </c>
      <c r="B17" s="6"/>
      <c r="C17" s="6"/>
      <c r="D17" s="7"/>
      <c r="E17" s="7"/>
      <c r="F17" s="7"/>
      <c r="G17" s="7"/>
      <c r="H17" s="7"/>
      <c r="I17" s="7"/>
      <c r="J17" s="7"/>
      <c r="K17" s="3"/>
    </row>
    <row r="18" spans="1:11" ht="36" customHeight="1" x14ac:dyDescent="0.25">
      <c r="A18" s="80" t="s">
        <v>37</v>
      </c>
      <c r="B18" s="76" t="s">
        <v>126</v>
      </c>
      <c r="C18" s="28" t="s">
        <v>33</v>
      </c>
      <c r="D18" s="32"/>
      <c r="E18" s="32"/>
      <c r="F18" s="32"/>
      <c r="G18" s="32"/>
      <c r="H18" s="33">
        <v>0</v>
      </c>
      <c r="I18" s="33">
        <v>0</v>
      </c>
      <c r="J18" s="33">
        <f t="shared" ref="J18" si="2">J20</f>
        <v>0</v>
      </c>
      <c r="K18" s="33">
        <v>0</v>
      </c>
    </row>
    <row r="19" spans="1:11" ht="30.75" customHeight="1" x14ac:dyDescent="0.25">
      <c r="A19" s="80"/>
      <c r="B19" s="76"/>
      <c r="C19" s="4" t="s">
        <v>29</v>
      </c>
      <c r="D19" s="7"/>
      <c r="E19" s="7"/>
      <c r="F19" s="7"/>
      <c r="G19" s="7"/>
      <c r="H19" s="7"/>
      <c r="I19" s="7"/>
      <c r="J19" s="7"/>
      <c r="K19" s="26">
        <f t="shared" ref="K19" si="3">H19+I19+J19</f>
        <v>0</v>
      </c>
    </row>
    <row r="20" spans="1:11" ht="32.25" customHeight="1" x14ac:dyDescent="0.25">
      <c r="A20" s="80"/>
      <c r="B20" s="76"/>
      <c r="C20" s="30" t="s">
        <v>127</v>
      </c>
      <c r="D20" s="34"/>
      <c r="E20" s="34"/>
      <c r="F20" s="34"/>
      <c r="G20" s="34"/>
      <c r="H20" s="35">
        <v>0</v>
      </c>
      <c r="I20" s="35">
        <v>0</v>
      </c>
      <c r="J20" s="34"/>
      <c r="K20" s="26">
        <v>0</v>
      </c>
    </row>
    <row r="21" spans="1:11" hidden="1" x14ac:dyDescent="0.25">
      <c r="A21" s="4" t="s">
        <v>32</v>
      </c>
      <c r="B21" s="6"/>
      <c r="C21" s="6"/>
      <c r="D21" s="7"/>
      <c r="E21" s="7"/>
      <c r="F21" s="7"/>
      <c r="G21" s="7"/>
      <c r="H21" s="7"/>
      <c r="I21" s="7"/>
      <c r="J21" s="7"/>
      <c r="K21" s="3"/>
    </row>
  </sheetData>
  <mergeCells count="22">
    <mergeCell ref="A5:K5"/>
    <mergeCell ref="B18:B20"/>
    <mergeCell ref="I2:K3"/>
    <mergeCell ref="A18:A20"/>
    <mergeCell ref="I9:I10"/>
    <mergeCell ref="J9:J10"/>
    <mergeCell ref="K9:K10"/>
    <mergeCell ref="A11:A13"/>
    <mergeCell ref="B11:B13"/>
    <mergeCell ref="A14:A16"/>
    <mergeCell ref="B14:B16"/>
    <mergeCell ref="A7:A10"/>
    <mergeCell ref="B7:B10"/>
    <mergeCell ref="C7:C10"/>
    <mergeCell ref="D7:G8"/>
    <mergeCell ref="H7:K7"/>
    <mergeCell ref="H8:K8"/>
    <mergeCell ref="D9:D10"/>
    <mergeCell ref="F9:F10"/>
    <mergeCell ref="G9:G10"/>
    <mergeCell ref="H9:H10"/>
    <mergeCell ref="E9:E10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19" workbookViewId="0">
      <selection activeCell="G24" sqref="G24"/>
    </sheetView>
  </sheetViews>
  <sheetFormatPr defaultRowHeight="15" x14ac:dyDescent="0.25"/>
  <cols>
    <col min="1" max="1" width="20.28515625" customWidth="1"/>
    <col min="2" max="2" width="33.42578125" customWidth="1"/>
    <col min="3" max="3" width="37.140625" bestFit="1" customWidth="1"/>
    <col min="4" max="7" width="13.28515625" customWidth="1"/>
  </cols>
  <sheetData>
    <row r="1" spans="1:7" ht="39.75" customHeight="1" x14ac:dyDescent="0.25">
      <c r="E1" s="71" t="s">
        <v>129</v>
      </c>
      <c r="F1" s="71"/>
      <c r="G1" s="71"/>
    </row>
    <row r="2" spans="1:7" ht="89.25" customHeight="1" x14ac:dyDescent="0.25">
      <c r="E2" s="71"/>
      <c r="F2" s="71"/>
      <c r="G2" s="71"/>
    </row>
    <row r="5" spans="1:7" ht="33.75" customHeight="1" x14ac:dyDescent="0.25">
      <c r="A5" s="54" t="s">
        <v>130</v>
      </c>
      <c r="B5" s="54"/>
      <c r="C5" s="54"/>
      <c r="D5" s="54"/>
      <c r="E5" s="54"/>
      <c r="F5" s="54"/>
      <c r="G5" s="54"/>
    </row>
    <row r="7" spans="1:7" ht="24" customHeight="1" x14ac:dyDescent="0.25">
      <c r="A7" s="82" t="s">
        <v>38</v>
      </c>
      <c r="B7" s="82" t="s">
        <v>39</v>
      </c>
      <c r="C7" s="82" t="s">
        <v>40</v>
      </c>
      <c r="D7" s="82" t="s">
        <v>48</v>
      </c>
      <c r="E7" s="82"/>
      <c r="F7" s="82"/>
      <c r="G7" s="82"/>
    </row>
    <row r="8" spans="1:7" ht="48" customHeight="1" x14ac:dyDescent="0.25">
      <c r="A8" s="82"/>
      <c r="B8" s="82"/>
      <c r="C8" s="82"/>
      <c r="D8" s="8" t="s">
        <v>8</v>
      </c>
      <c r="E8" s="8" t="s">
        <v>15</v>
      </c>
      <c r="F8" s="8" t="s">
        <v>16</v>
      </c>
      <c r="G8" s="8" t="s">
        <v>25</v>
      </c>
    </row>
    <row r="9" spans="1:7" x14ac:dyDescent="0.25">
      <c r="A9" s="82" t="s">
        <v>26</v>
      </c>
      <c r="B9" s="82" t="s">
        <v>132</v>
      </c>
      <c r="C9" s="37" t="s">
        <v>41</v>
      </c>
      <c r="D9" s="52">
        <v>10</v>
      </c>
      <c r="E9" s="52">
        <v>10</v>
      </c>
      <c r="F9" s="52">
        <v>10</v>
      </c>
      <c r="G9" s="52">
        <v>30</v>
      </c>
    </row>
    <row r="10" spans="1:7" ht="20.25" customHeight="1" x14ac:dyDescent="0.25">
      <c r="A10" s="82"/>
      <c r="B10" s="82"/>
      <c r="C10" s="9" t="s">
        <v>42</v>
      </c>
      <c r="D10" s="38"/>
      <c r="E10" s="38"/>
      <c r="F10" s="38"/>
      <c r="G10" s="10"/>
    </row>
    <row r="11" spans="1:7" ht="21" customHeight="1" x14ac:dyDescent="0.25">
      <c r="A11" s="82"/>
      <c r="B11" s="82"/>
      <c r="C11" s="9" t="s">
        <v>43</v>
      </c>
      <c r="D11" s="10">
        <f t="shared" ref="D11:F11" si="0">D18+D26</f>
        <v>0</v>
      </c>
      <c r="E11" s="10">
        <f t="shared" si="0"/>
        <v>0</v>
      </c>
      <c r="F11" s="10">
        <f t="shared" si="0"/>
        <v>0</v>
      </c>
      <c r="G11" s="10">
        <f t="shared" ref="G11:G30" si="1">D11+E11+F11</f>
        <v>0</v>
      </c>
    </row>
    <row r="12" spans="1:7" ht="18" customHeight="1" x14ac:dyDescent="0.25">
      <c r="A12" s="82"/>
      <c r="B12" s="82"/>
      <c r="C12" s="9" t="s">
        <v>44</v>
      </c>
      <c r="D12" s="10">
        <f t="shared" ref="D12:F12" si="2">D19+D27</f>
        <v>0</v>
      </c>
      <c r="E12" s="10">
        <f t="shared" si="2"/>
        <v>0</v>
      </c>
      <c r="F12" s="10">
        <f t="shared" si="2"/>
        <v>0</v>
      </c>
      <c r="G12" s="10">
        <f t="shared" si="1"/>
        <v>0</v>
      </c>
    </row>
    <row r="13" spans="1:7" ht="15.75" customHeight="1" x14ac:dyDescent="0.25">
      <c r="A13" s="82"/>
      <c r="B13" s="82"/>
      <c r="C13" s="9" t="s">
        <v>131</v>
      </c>
      <c r="D13" s="10">
        <v>10</v>
      </c>
      <c r="E13" s="10">
        <v>10</v>
      </c>
      <c r="F13" s="10">
        <f t="shared" ref="F13" si="3">F20+F28</f>
        <v>10</v>
      </c>
      <c r="G13" s="10">
        <v>30</v>
      </c>
    </row>
    <row r="14" spans="1:7" ht="18" customHeight="1" x14ac:dyDescent="0.25">
      <c r="A14" s="82"/>
      <c r="B14" s="82"/>
      <c r="C14" s="9" t="s">
        <v>45</v>
      </c>
      <c r="D14" s="10">
        <f t="shared" ref="D14:F14" si="4">D21+D29</f>
        <v>0</v>
      </c>
      <c r="E14" s="10">
        <f t="shared" si="4"/>
        <v>0</v>
      </c>
      <c r="F14" s="10">
        <f t="shared" si="4"/>
        <v>0</v>
      </c>
      <c r="G14" s="10">
        <f t="shared" si="1"/>
        <v>0</v>
      </c>
    </row>
    <row r="15" spans="1:7" ht="21.75" customHeight="1" x14ac:dyDescent="0.25">
      <c r="A15" s="82"/>
      <c r="B15" s="82"/>
      <c r="C15" s="9" t="s">
        <v>46</v>
      </c>
      <c r="D15" s="10">
        <f t="shared" ref="D15:F15" si="5">D22+D30</f>
        <v>0</v>
      </c>
      <c r="E15" s="10">
        <f t="shared" si="5"/>
        <v>0</v>
      </c>
      <c r="F15" s="10">
        <f t="shared" si="5"/>
        <v>0</v>
      </c>
      <c r="G15" s="10">
        <f t="shared" si="1"/>
        <v>0</v>
      </c>
    </row>
    <row r="16" spans="1:7" x14ac:dyDescent="0.25">
      <c r="A16" s="81" t="s">
        <v>30</v>
      </c>
      <c r="B16" s="81" t="s">
        <v>125</v>
      </c>
      <c r="C16" s="37" t="s">
        <v>41</v>
      </c>
      <c r="D16" s="52">
        <v>10</v>
      </c>
      <c r="E16" s="52">
        <v>10</v>
      </c>
      <c r="F16" s="52">
        <v>10</v>
      </c>
      <c r="G16" s="52">
        <v>30</v>
      </c>
    </row>
    <row r="17" spans="1:7" ht="18.75" customHeight="1" x14ac:dyDescent="0.25">
      <c r="A17" s="81"/>
      <c r="B17" s="81"/>
      <c r="C17" s="9" t="s">
        <v>42</v>
      </c>
      <c r="D17" s="10"/>
      <c r="E17" s="10"/>
      <c r="F17" s="10"/>
      <c r="G17" s="10"/>
    </row>
    <row r="18" spans="1:7" ht="21" customHeight="1" x14ac:dyDescent="0.25">
      <c r="A18" s="81"/>
      <c r="B18" s="81"/>
      <c r="C18" s="9" t="s">
        <v>47</v>
      </c>
      <c r="D18" s="10">
        <v>0</v>
      </c>
      <c r="E18" s="10">
        <v>0</v>
      </c>
      <c r="F18" s="10">
        <v>0</v>
      </c>
      <c r="G18" s="10">
        <f t="shared" si="1"/>
        <v>0</v>
      </c>
    </row>
    <row r="19" spans="1:7" ht="19.5" customHeight="1" x14ac:dyDescent="0.25">
      <c r="A19" s="81"/>
      <c r="B19" s="81"/>
      <c r="C19" s="9" t="s">
        <v>44</v>
      </c>
      <c r="D19" s="10">
        <v>0</v>
      </c>
      <c r="E19" s="10">
        <v>0</v>
      </c>
      <c r="F19" s="10">
        <v>0</v>
      </c>
      <c r="G19" s="10">
        <f t="shared" si="1"/>
        <v>0</v>
      </c>
    </row>
    <row r="20" spans="1:7" ht="19.5" customHeight="1" x14ac:dyDescent="0.25">
      <c r="A20" s="81"/>
      <c r="B20" s="81"/>
      <c r="C20" s="9" t="s">
        <v>131</v>
      </c>
      <c r="D20" s="51">
        <v>10</v>
      </c>
      <c r="E20" s="51">
        <v>10</v>
      </c>
      <c r="F20" s="51">
        <v>10</v>
      </c>
      <c r="G20" s="51">
        <v>30</v>
      </c>
    </row>
    <row r="21" spans="1:7" ht="18.75" customHeight="1" x14ac:dyDescent="0.25">
      <c r="A21" s="81"/>
      <c r="B21" s="81"/>
      <c r="C21" s="9" t="s">
        <v>45</v>
      </c>
      <c r="D21" s="10">
        <v>0</v>
      </c>
      <c r="E21" s="10">
        <v>0</v>
      </c>
      <c r="F21" s="10">
        <v>0</v>
      </c>
      <c r="G21" s="10">
        <f t="shared" si="1"/>
        <v>0</v>
      </c>
    </row>
    <row r="22" spans="1:7" ht="22.5" customHeight="1" x14ac:dyDescent="0.25">
      <c r="A22" s="81"/>
      <c r="B22" s="81"/>
      <c r="C22" s="9" t="s">
        <v>46</v>
      </c>
      <c r="D22" s="10">
        <v>0</v>
      </c>
      <c r="E22" s="10">
        <v>0</v>
      </c>
      <c r="F22" s="10">
        <v>0</v>
      </c>
      <c r="G22" s="10">
        <f t="shared" si="1"/>
        <v>0</v>
      </c>
    </row>
    <row r="23" spans="1:7" hidden="1" x14ac:dyDescent="0.25">
      <c r="A23" s="9" t="s">
        <v>32</v>
      </c>
      <c r="B23" s="9"/>
      <c r="C23" s="9"/>
      <c r="D23" s="10"/>
      <c r="E23" s="10"/>
      <c r="F23" s="10"/>
      <c r="G23" s="38">
        <f t="shared" si="1"/>
        <v>0</v>
      </c>
    </row>
    <row r="24" spans="1:7" x14ac:dyDescent="0.25">
      <c r="A24" s="81" t="s">
        <v>37</v>
      </c>
      <c r="B24" s="81" t="s">
        <v>133</v>
      </c>
      <c r="C24" s="37" t="s">
        <v>41</v>
      </c>
      <c r="D24" s="38">
        <v>0</v>
      </c>
      <c r="E24" s="38">
        <v>0</v>
      </c>
      <c r="F24" s="38">
        <v>0</v>
      </c>
      <c r="G24" s="38">
        <v>0</v>
      </c>
    </row>
    <row r="25" spans="1:7" ht="18.75" customHeight="1" x14ac:dyDescent="0.25">
      <c r="A25" s="81"/>
      <c r="B25" s="81"/>
      <c r="C25" s="11" t="s">
        <v>42</v>
      </c>
      <c r="D25" s="10"/>
      <c r="E25" s="10"/>
      <c r="F25" s="10"/>
      <c r="G25" s="10"/>
    </row>
    <row r="26" spans="1:7" ht="17.25" customHeight="1" x14ac:dyDescent="0.25">
      <c r="A26" s="81"/>
      <c r="B26" s="81"/>
      <c r="C26" s="11" t="s">
        <v>47</v>
      </c>
      <c r="D26" s="10">
        <v>0</v>
      </c>
      <c r="E26" s="10">
        <v>0</v>
      </c>
      <c r="F26" s="10">
        <v>0</v>
      </c>
      <c r="G26" s="10">
        <f t="shared" si="1"/>
        <v>0</v>
      </c>
    </row>
    <row r="27" spans="1:7" ht="17.25" customHeight="1" x14ac:dyDescent="0.25">
      <c r="A27" s="81"/>
      <c r="B27" s="81"/>
      <c r="C27" s="11" t="s">
        <v>44</v>
      </c>
      <c r="D27" s="10">
        <v>0</v>
      </c>
      <c r="E27" s="10">
        <v>0</v>
      </c>
      <c r="F27" s="10">
        <v>0</v>
      </c>
      <c r="G27" s="10">
        <f t="shared" si="1"/>
        <v>0</v>
      </c>
    </row>
    <row r="28" spans="1:7" ht="18" customHeight="1" x14ac:dyDescent="0.25">
      <c r="A28" s="81"/>
      <c r="B28" s="81"/>
      <c r="C28" s="11" t="s">
        <v>131</v>
      </c>
      <c r="D28" s="27">
        <v>0</v>
      </c>
      <c r="E28" s="27">
        <v>0</v>
      </c>
      <c r="F28" s="10">
        <v>0</v>
      </c>
      <c r="G28" s="10" t="s">
        <v>112</v>
      </c>
    </row>
    <row r="29" spans="1:7" ht="17.25" customHeight="1" x14ac:dyDescent="0.25">
      <c r="A29" s="81"/>
      <c r="B29" s="81"/>
      <c r="C29" s="11" t="s">
        <v>45</v>
      </c>
      <c r="D29" s="10">
        <v>0</v>
      </c>
      <c r="E29" s="10">
        <v>0</v>
      </c>
      <c r="F29" s="10">
        <v>0</v>
      </c>
      <c r="G29" s="10">
        <f t="shared" si="1"/>
        <v>0</v>
      </c>
    </row>
    <row r="30" spans="1:7" ht="19.5" customHeight="1" x14ac:dyDescent="0.25">
      <c r="A30" s="81"/>
      <c r="B30" s="81"/>
      <c r="C30" s="11" t="s">
        <v>46</v>
      </c>
      <c r="D30" s="10">
        <v>0</v>
      </c>
      <c r="E30" s="10">
        <v>0</v>
      </c>
      <c r="F30" s="10">
        <v>0</v>
      </c>
      <c r="G30" s="10">
        <f t="shared" si="1"/>
        <v>0</v>
      </c>
    </row>
  </sheetData>
  <mergeCells count="12">
    <mergeCell ref="E1:G2"/>
    <mergeCell ref="A24:A30"/>
    <mergeCell ref="B24:B30"/>
    <mergeCell ref="C7:C8"/>
    <mergeCell ref="D7:G7"/>
    <mergeCell ref="A9:A15"/>
    <mergeCell ref="B9:B15"/>
    <mergeCell ref="A5:G5"/>
    <mergeCell ref="A16:A22"/>
    <mergeCell ref="B16:B22"/>
    <mergeCell ref="A7:A8"/>
    <mergeCell ref="B7:B8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 к паспорту</vt:lpstr>
      <vt:lpstr>Приложение 2 к паспорту</vt:lpstr>
      <vt:lpstr>Приложение 3</vt:lpstr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2014-02-03T09:43:16Z</dcterms:modified>
</cp:coreProperties>
</file>